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Hastiqacucak" sheetId="4" r:id="rId1"/>
  </sheets>
  <definedNames>
    <definedName name="_xlnm.Print_Area" localSheetId="0">Hastiqacucak!$A$1:$E$27</definedName>
  </definedNames>
  <calcPr calcId="152511"/>
</workbook>
</file>

<file path=xl/calcChain.xml><?xml version="1.0" encoding="utf-8"?>
<calcChain xmlns="http://schemas.openxmlformats.org/spreadsheetml/2006/main">
  <c r="C21" i="4" l="1"/>
  <c r="E20" i="4"/>
  <c r="E19" i="4"/>
  <c r="E18" i="4"/>
  <c r="E17" i="4"/>
  <c r="E16" i="4"/>
  <c r="E15" i="4"/>
  <c r="E14" i="4"/>
  <c r="E13" i="4"/>
  <c r="E12" i="4"/>
  <c r="E21" i="4" l="1"/>
</calcChain>
</file>

<file path=xl/sharedStrings.xml><?xml version="1.0" encoding="utf-8"?>
<sst xmlns="http://schemas.openxmlformats.org/spreadsheetml/2006/main" count="28" uniqueCount="28">
  <si>
    <t>Հաստատված է</t>
  </si>
  <si>
    <t>Երևանի քաղաքապետի</t>
  </si>
  <si>
    <t xml:space="preserve"> «ԵՐԵՎԱՆԻ ԱՎԱՆԻ ՇԱԽՄԱՏԻ ՄԱՆԿԱՊԱՏԱՆԵԿԱՆ ՄԱՐԶԱԴՊՐՈՑ»                     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</si>
  <si>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</si>
  <si>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</si>
  <si>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</si>
  <si>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</si>
  <si>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</si>
  <si>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</si>
  <si>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</si>
  <si>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</si>
  <si>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</si>
  <si>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</si>
  <si>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</si>
  <si>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</si>
  <si>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Գործավար</t>
  </si>
  <si>
    <t>Հավաքարար</t>
  </si>
  <si>
    <t>ԸՆԴԱՄԵՆԸ</t>
  </si>
  <si>
    <t>Պահակ</t>
  </si>
  <si>
    <t>N -------------- - Ա որոշմամբ</t>
  </si>
  <si>
    <t>h/h</t>
  </si>
  <si>
    <t>ԵՐԵՎԱՆԻ ՔԱՂԱՔԱՊԵՏ`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</si>
  <si>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</si>
  <si>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</si>
  <si>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</si>
  <si>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</si>
  <si>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Հավելված 13</t>
  </si>
  <si>
    <t>«--------» -------------- 2023թ.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</si>
</sst>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2"/>
      <name val="Arial Armenian"/>
      <family val="2"/>
    </font>
    <font>
      <sz val="10"/>
      <name val="Arial Armenian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9" fillId="8" borderId="2" applyNumberFormat="0" applyAlignment="0" applyProtection="0"/>
    <xf numFmtId="0" fontId="10" fillId="21" borderId="3" applyNumberFormat="0" applyAlignment="0" applyProtection="0"/>
    <xf numFmtId="0" fontId="11" fillId="21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2" borderId="8" applyNumberFormat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24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" fillId="0" borderId="0"/>
  </cellStyleXfs>
  <cellXfs count="49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25" borderId="0" xfId="1" applyFont="1" applyFill="1" applyAlignment="1">
      <alignment horizontal="center" vertical="center"/>
    </xf>
    <xf numFmtId="0" fontId="24" fillId="0" borderId="0" xfId="4" applyFont="1" applyAlignment="1">
      <alignment horizontal="center" vertical="center" wrapText="1"/>
    </xf>
    <xf numFmtId="0" fontId="25" fillId="0" borderId="0" xfId="4" applyFont="1" applyAlignment="1">
      <alignment horizontal="left" vertical="center" wrapText="1"/>
    </xf>
    <xf numFmtId="0" fontId="26" fillId="0" borderId="0" xfId="1" applyFont="1"/>
    <xf numFmtId="0" fontId="25" fillId="0" borderId="0" xfId="1" applyFont="1" applyAlignment="1">
      <alignment horizontal="left"/>
    </xf>
    <xf numFmtId="0" fontId="25" fillId="0" borderId="0" xfId="1" applyFont="1" applyAlignment="1">
      <alignment horizontal="center" vertical="center"/>
    </xf>
    <xf numFmtId="0" fontId="25" fillId="0" borderId="0" xfId="1" applyFont="1" applyBorder="1" applyAlignment="1">
      <alignment horizontal="right" vertical="center" wrapText="1"/>
    </xf>
    <xf numFmtId="3" fontId="26" fillId="0" borderId="1" xfId="1" applyNumberFormat="1" applyFont="1" applyBorder="1" applyAlignment="1">
      <alignment horizontal="center" vertical="center" wrapText="1"/>
    </xf>
    <xf numFmtId="0" fontId="25" fillId="25" borderId="1" xfId="1" applyFont="1" applyFill="1" applyBorder="1" applyAlignment="1">
      <alignment horizontal="left" vertical="center" wrapText="1"/>
    </xf>
    <xf numFmtId="0" fontId="25" fillId="0" borderId="0" xfId="2" applyFont="1" applyAlignment="1">
      <alignment horizontal="right" vertical="center"/>
    </xf>
    <xf numFmtId="0" fontId="25" fillId="0" borderId="0" xfId="4" applyFont="1" applyAlignment="1">
      <alignment horizontal="right"/>
    </xf>
    <xf numFmtId="0" fontId="25" fillId="0" borderId="0" xfId="1" applyFont="1" applyAlignment="1">
      <alignment horizontal="left" vertical="center"/>
    </xf>
    <xf numFmtId="0" fontId="25" fillId="0" borderId="0" xfId="2" applyFont="1" applyAlignment="1">
      <alignment vertical="center"/>
    </xf>
    <xf numFmtId="0" fontId="25" fillId="0" borderId="0" xfId="3" applyFont="1" applyAlignment="1">
      <alignment horizontal="center" vertical="center"/>
    </xf>
    <xf numFmtId="0" fontId="25" fillId="0" borderId="0" xfId="3" applyFont="1" applyAlignment="1">
      <alignment horizontal="left" vertical="center"/>
    </xf>
    <xf numFmtId="0" fontId="25" fillId="0" borderId="0" xfId="4" applyFont="1" applyAlignment="1">
      <alignment horizontal="center" vertical="center" wrapText="1"/>
    </xf>
    <xf numFmtId="0" fontId="25" fillId="0" borderId="0" xfId="4" applyFont="1" applyAlignment="1">
      <alignment horizontal="center" vertical="center"/>
    </xf>
    <xf numFmtId="0" fontId="24" fillId="0" borderId="0" xfId="4" applyFont="1" applyAlignment="1">
      <alignment horizontal="center" wrapText="1"/>
    </xf>
    <xf numFmtId="0" fontId="26" fillId="0" borderId="0" xfId="1" applyFont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0" fontId="24" fillId="0" borderId="0" xfId="4" applyFont="1" applyAlignment="1">
      <alignment vertical="center" wrapText="1"/>
    </xf>
    <xf numFmtId="3" fontId="25" fillId="0" borderId="1" xfId="4" applyNumberFormat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5" fillId="0" borderId="1" xfId="50" applyFont="1" applyBorder="1" applyAlignment="1">
      <alignment horizontal="center" vertical="center" wrapText="1"/>
    </xf>
    <xf numFmtId="0" fontId="25" fillId="0" borderId="1" xfId="50" applyFont="1" applyBorder="1" applyAlignment="1">
      <alignment horizontal="left" vertical="center" wrapText="1"/>
    </xf>
    <xf numFmtId="0" fontId="25" fillId="0" borderId="1" xfId="50" applyFont="1" applyBorder="1" applyAlignment="1">
      <alignment vertical="center"/>
    </xf>
    <xf numFmtId="0" fontId="25" fillId="0" borderId="1" xfId="50" applyFont="1" applyBorder="1" applyAlignment="1">
      <alignment vertical="center" wrapText="1"/>
    </xf>
    <xf numFmtId="0" fontId="26" fillId="0" borderId="1" xfId="50" applyFont="1" applyBorder="1" applyAlignment="1">
      <alignment vertical="center" wrapText="1"/>
    </xf>
    <xf numFmtId="0" fontId="27" fillId="0" borderId="1" xfId="1" applyFont="1" applyBorder="1" applyAlignment="1">
      <alignment vertical="center" wrapText="1"/>
    </xf>
    <xf numFmtId="0" fontId="26" fillId="0" borderId="0" xfId="4" applyFont="1" applyAlignment="1">
      <alignment horizontal="left" wrapText="1"/>
    </xf>
    <xf numFmtId="0" fontId="25" fillId="0" borderId="0" xfId="4" applyFont="1" applyAlignment="1">
      <alignment horizontal="center" wrapText="1"/>
    </xf>
    <xf numFmtId="165" fontId="25" fillId="0" borderId="1" xfId="50" applyNumberFormat="1" applyFont="1" applyBorder="1" applyAlignment="1">
      <alignment horizontal="center" vertical="center" wrapText="1"/>
    </xf>
    <xf numFmtId="165" fontId="25" fillId="2" borderId="1" xfId="50" applyNumberFormat="1" applyFont="1" applyFill="1" applyBorder="1" applyAlignment="1">
      <alignment horizontal="center" vertical="center" wrapText="1"/>
    </xf>
    <xf numFmtId="165" fontId="25" fillId="2" borderId="1" xfId="50" applyNumberFormat="1" applyFont="1" applyFill="1" applyBorder="1" applyAlignment="1">
      <alignment horizontal="center" vertical="center"/>
    </xf>
    <xf numFmtId="165" fontId="25" fillId="25" borderId="1" xfId="50" applyNumberFormat="1" applyFont="1" applyFill="1" applyBorder="1" applyAlignment="1">
      <alignment horizontal="center" vertical="center" wrapText="1"/>
    </xf>
    <xf numFmtId="165" fontId="26" fillId="2" borderId="1" xfId="50" applyNumberFormat="1" applyFont="1" applyFill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6" fillId="0" borderId="0" xfId="4" applyFont="1" applyAlignment="1">
      <alignment horizontal="right" wrapText="1"/>
    </xf>
    <xf numFmtId="0" fontId="26" fillId="0" borderId="11" xfId="1" applyFont="1" applyFill="1" applyBorder="1" applyAlignment="1">
      <alignment horizontal="left" vertical="center" wrapText="1"/>
    </xf>
    <xf numFmtId="0" fontId="26" fillId="0" borderId="12" xfId="1" applyFont="1" applyFill="1" applyBorder="1" applyAlignment="1">
      <alignment horizontal="left" vertical="center" wrapText="1"/>
    </xf>
    <xf numFmtId="0" fontId="26" fillId="0" borderId="13" xfId="1" applyFont="1" applyFill="1" applyBorder="1" applyAlignment="1">
      <alignment horizontal="left" vertical="center" wrapText="1"/>
    </xf>
    <xf numFmtId="0" fontId="27" fillId="0" borderId="11" xfId="50" applyFont="1" applyBorder="1" applyAlignment="1">
      <alignment horizontal="left" vertical="center" wrapText="1"/>
    </xf>
    <xf numFmtId="0" fontId="27" fillId="0" borderId="12" xfId="50" applyFont="1" applyBorder="1" applyAlignment="1">
      <alignment horizontal="left" vertical="center" wrapText="1"/>
    </xf>
    <xf numFmtId="0" fontId="27" fillId="0" borderId="13" xfId="50" applyFont="1" applyBorder="1" applyAlignment="1">
      <alignment horizontal="left" vertical="center" wrapText="1"/>
    </xf>
    <xf numFmtId="0" fontId="27" fillId="0" borderId="1" xfId="50" applyFont="1" applyBorder="1" applyAlignment="1">
      <alignment horizontal="left" vertical="center" wrapText="1"/>
    </xf>
  </cellXfs>
  <cellStyles count="51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2" xfId="3"/>
    <cellStyle name="Normal 2 2" xfId="50"/>
    <cellStyle name="Normal 3" xfId="4"/>
    <cellStyle name="Normal 4" xfId="5"/>
    <cellStyle name="Normal 5" xfId="24"/>
    <cellStyle name="Normal_Ekamtayin harki hashvark 35000" xfId="1"/>
    <cellStyle name="Normal_Sheet1" xfId="2"/>
    <cellStyle name="Style 1" xfId="25"/>
    <cellStyle name="Style 1 2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Плохой" xfId="44"/>
    <cellStyle name="Пояснение" xfId="45"/>
    <cellStyle name="Примечание" xfId="46"/>
    <cellStyle name="Связанная ячейка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tabSelected="1" view="pageBreakPreview" workbookViewId="0">
      <selection activeCell="F21" sqref="F21"/>
    </sheetView>
  </sheetViews>
  <sheetFormatPr defaultColWidth="8.85546875" defaultRowHeight="17.25"/>
  <cols>
    <col min="1" max="1" width="3.7109375" style="21" customWidth="1"/>
    <col min="2" max="2" width="37.7109375" style="14" customWidth="1"/>
    <col min="3" max="3" width="15.85546875" style="14" customWidth="1"/>
    <col min="4" max="4" width="18.7109375" style="8" customWidth="1"/>
    <col min="5" max="5" width="19.5703125" style="8" customWidth="1"/>
    <col min="6" max="16384" width="8.85546875" style="8"/>
  </cols>
  <sheetData>
    <row r="1" spans="1:5" ht="17.25" customHeight="1">
      <c r="A1" s="8"/>
      <c r="E1" s="12" t="s">
        <v>26</v>
      </c>
    </row>
    <row r="2" spans="1:5" ht="17.25" customHeight="1">
      <c r="A2" s="8"/>
      <c r="E2" s="12" t="s">
        <v>0</v>
      </c>
    </row>
    <row r="3" spans="1:5" ht="17.25" customHeight="1">
      <c r="A3" s="8"/>
      <c r="D3" s="15"/>
      <c r="E3" s="12" t="s">
        <v>1</v>
      </c>
    </row>
    <row r="4" spans="1:5" s="16" customFormat="1" ht="21" customHeight="1">
      <c r="B4" s="17"/>
      <c r="C4" s="17"/>
      <c r="E4" s="13" t="s">
        <v>27</v>
      </c>
    </row>
    <row r="5" spans="1:5" s="16" customFormat="1" ht="21" customHeight="1">
      <c r="B5" s="17"/>
      <c r="C5" s="17"/>
      <c r="E5" s="13" t="s">
        <v>19</v>
      </c>
    </row>
    <row r="6" spans="1:5" ht="47.25" customHeight="1">
      <c r="A6" s="8"/>
    </row>
    <row r="7" spans="1:5" ht="39.75" customHeight="1">
      <c r="A7" s="40" t="s">
        <v>2</v>
      </c>
      <c r="B7" s="40"/>
      <c r="C7" s="40"/>
      <c r="D7" s="40"/>
      <c r="E7" s="40"/>
    </row>
    <row r="8" spans="1:5" ht="21.75" customHeight="1">
      <c r="A8" s="40" t="s">
        <v>3</v>
      </c>
      <c r="B8" s="40"/>
      <c r="C8" s="40"/>
      <c r="D8" s="40"/>
      <c r="E8" s="40"/>
    </row>
    <row r="9" spans="1:5" ht="33" customHeight="1">
      <c r="A9" s="6"/>
      <c r="B9" s="7"/>
      <c r="C9" s="7"/>
      <c r="E9" s="9" t="s">
        <v>4</v>
      </c>
    </row>
    <row r="10" spans="1:5" s="1" customFormat="1" ht="66" customHeight="1">
      <c r="A10" s="22" t="s">
        <v>20</v>
      </c>
      <c r="B10" s="32" t="s">
        <v>5</v>
      </c>
      <c r="C10" s="22" t="s">
        <v>6</v>
      </c>
      <c r="D10" s="22" t="s">
        <v>7</v>
      </c>
      <c r="E10" s="22" t="s">
        <v>8</v>
      </c>
    </row>
    <row r="11" spans="1:5" s="2" customFormat="1" ht="13.5">
      <c r="A11" s="26">
        <v>1</v>
      </c>
      <c r="B11" s="26">
        <v>2</v>
      </c>
      <c r="C11" s="26">
        <v>3</v>
      </c>
      <c r="D11" s="26">
        <v>4</v>
      </c>
      <c r="E11" s="26">
        <v>5</v>
      </c>
    </row>
    <row r="12" spans="1:5" s="2" customFormat="1" ht="28.5" customHeight="1">
      <c r="A12" s="27">
        <v>1</v>
      </c>
      <c r="B12" s="28" t="s">
        <v>9</v>
      </c>
      <c r="C12" s="35">
        <v>1</v>
      </c>
      <c r="D12" s="25">
        <v>242900</v>
      </c>
      <c r="E12" s="25">
        <f>+C12*D12</f>
        <v>242900</v>
      </c>
    </row>
    <row r="13" spans="1:5" s="2" customFormat="1" ht="28.5" customHeight="1">
      <c r="A13" s="27">
        <v>2</v>
      </c>
      <c r="B13" s="28" t="s">
        <v>10</v>
      </c>
      <c r="C13" s="35">
        <v>1</v>
      </c>
      <c r="D13" s="25">
        <v>199200</v>
      </c>
      <c r="E13" s="25">
        <f t="shared" ref="E13:E20" si="0">+C13*D13</f>
        <v>199200</v>
      </c>
    </row>
    <row r="14" spans="1:5" s="2" customFormat="1" ht="28.5" customHeight="1">
      <c r="A14" s="27">
        <v>3</v>
      </c>
      <c r="B14" s="28" t="s">
        <v>11</v>
      </c>
      <c r="C14" s="36">
        <v>1</v>
      </c>
      <c r="D14" s="25">
        <v>147500</v>
      </c>
      <c r="E14" s="25">
        <f t="shared" si="0"/>
        <v>147500</v>
      </c>
    </row>
    <row r="15" spans="1:5" s="2" customFormat="1" ht="28.5" customHeight="1">
      <c r="A15" s="27">
        <v>4</v>
      </c>
      <c r="B15" s="29" t="s">
        <v>12</v>
      </c>
      <c r="C15" s="37">
        <v>5.5</v>
      </c>
      <c r="D15" s="25">
        <v>147500</v>
      </c>
      <c r="E15" s="25">
        <f t="shared" si="0"/>
        <v>811250</v>
      </c>
    </row>
    <row r="16" spans="1:5" s="2" customFormat="1" ht="28.5" customHeight="1">
      <c r="A16" s="27">
        <v>5</v>
      </c>
      <c r="B16" s="28" t="s">
        <v>13</v>
      </c>
      <c r="C16" s="36">
        <v>1</v>
      </c>
      <c r="D16" s="25">
        <v>147500</v>
      </c>
      <c r="E16" s="25">
        <f t="shared" si="0"/>
        <v>147500</v>
      </c>
    </row>
    <row r="17" spans="1:6" s="2" customFormat="1" ht="28.5" customHeight="1">
      <c r="A17" s="27">
        <v>6</v>
      </c>
      <c r="B17" s="28" t="s">
        <v>14</v>
      </c>
      <c r="C17" s="36">
        <v>1</v>
      </c>
      <c r="D17" s="25">
        <v>147500</v>
      </c>
      <c r="E17" s="25">
        <f t="shared" si="0"/>
        <v>147500</v>
      </c>
    </row>
    <row r="18" spans="1:6" s="2" customFormat="1" ht="28.5" customHeight="1">
      <c r="A18" s="27">
        <v>7</v>
      </c>
      <c r="B18" s="28" t="s">
        <v>15</v>
      </c>
      <c r="C18" s="36">
        <v>1</v>
      </c>
      <c r="D18" s="25">
        <v>108600</v>
      </c>
      <c r="E18" s="25">
        <f t="shared" si="0"/>
        <v>108600</v>
      </c>
    </row>
    <row r="19" spans="1:6" s="2" customFormat="1" ht="28.5" customHeight="1">
      <c r="A19" s="27">
        <v>8</v>
      </c>
      <c r="B19" s="28" t="s">
        <v>16</v>
      </c>
      <c r="C19" s="36">
        <v>1</v>
      </c>
      <c r="D19" s="25">
        <v>108600</v>
      </c>
      <c r="E19" s="25">
        <f t="shared" si="0"/>
        <v>108600</v>
      </c>
    </row>
    <row r="20" spans="1:6" s="3" customFormat="1" ht="28.5" customHeight="1">
      <c r="A20" s="27">
        <v>9</v>
      </c>
      <c r="B20" s="11" t="s">
        <v>18</v>
      </c>
      <c r="C20" s="38">
        <v>3</v>
      </c>
      <c r="D20" s="25">
        <v>108600</v>
      </c>
      <c r="E20" s="25">
        <f t="shared" si="0"/>
        <v>325800</v>
      </c>
    </row>
    <row r="21" spans="1:6" s="1" customFormat="1" ht="25.35" customHeight="1">
      <c r="A21" s="30"/>
      <c r="B21" s="31" t="s">
        <v>17</v>
      </c>
      <c r="C21" s="39">
        <f>SUM(C12:C20)</f>
        <v>15.5</v>
      </c>
      <c r="D21" s="10"/>
      <c r="E21" s="10">
        <f>SUM(E12:E20)</f>
        <v>2238850</v>
      </c>
      <c r="F21" s="23"/>
    </row>
    <row r="22" spans="1:6" s="4" customFormat="1" ht="17.25" customHeight="1">
      <c r="A22" s="24"/>
      <c r="B22" s="24"/>
      <c r="C22" s="24"/>
      <c r="D22" s="24"/>
      <c r="E22" s="24"/>
    </row>
    <row r="23" spans="1:6" s="4" customFormat="1" ht="18.75" customHeight="1">
      <c r="A23" s="42" t="s">
        <v>23</v>
      </c>
      <c r="B23" s="43"/>
      <c r="C23" s="43"/>
      <c r="D23" s="43"/>
      <c r="E23" s="44"/>
    </row>
    <row r="24" spans="1:6" s="4" customFormat="1" ht="31.5" customHeight="1">
      <c r="A24" s="45" t="s">
        <v>24</v>
      </c>
      <c r="B24" s="46"/>
      <c r="C24" s="46"/>
      <c r="D24" s="46"/>
      <c r="E24" s="47"/>
    </row>
    <row r="25" spans="1:6" s="4" customFormat="1" ht="32.25" customHeight="1">
      <c r="A25" s="48" t="s">
        <v>25</v>
      </c>
      <c r="B25" s="48"/>
      <c r="C25" s="48"/>
      <c r="D25" s="48"/>
      <c r="E25" s="48"/>
    </row>
    <row r="26" spans="1:6" s="4" customFormat="1" ht="17.25" customHeight="1">
      <c r="A26" s="24"/>
      <c r="B26" s="24"/>
      <c r="C26" s="24"/>
      <c r="D26" s="24"/>
      <c r="E26" s="24"/>
    </row>
    <row r="27" spans="1:6" s="4" customFormat="1" ht="114" customHeight="1">
      <c r="B27" s="33" t="s">
        <v>21</v>
      </c>
      <c r="C27" s="34"/>
      <c r="D27" s="41" t="s">
        <v>22</v>
      </c>
      <c r="E27" s="41"/>
    </row>
    <row r="28" spans="1:6" s="18" customFormat="1" ht="18" customHeight="1">
      <c r="B28" s="5"/>
      <c r="D28" s="19"/>
    </row>
    <row r="29" spans="1:6" s="18" customFormat="1" ht="27" customHeight="1">
      <c r="B29" s="5"/>
    </row>
    <row r="30" spans="1:6" s="18" customFormat="1" ht="18" customHeight="1">
      <c r="B30" s="5"/>
      <c r="D30" s="19"/>
    </row>
    <row r="31" spans="1:6" s="16" customFormat="1" ht="24" customHeight="1">
      <c r="B31" s="17"/>
      <c r="C31" s="20"/>
    </row>
  </sheetData>
  <mergeCells count="6">
    <mergeCell ref="A7:E7"/>
    <mergeCell ref="A8:E8"/>
    <mergeCell ref="D27:E27"/>
    <mergeCell ref="A23:E23"/>
    <mergeCell ref="A24:E24"/>
    <mergeCell ref="A25:E25"/>
  </mergeCells>
  <pageMargins left="0.15" right="0.14000000000000001" top="0.14000000000000001" bottom="0.39370078740157483" header="0.14000000000000001" footer="0.39370078740157483"/>
  <pageSetup paperSize="9" scale="98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RQ7LJSAcpU0lpB2hLfbRHiTeY/MvNMob//qdjjjbQYU=</DigestValue>
    </Reference>
    <Reference Type="http://www.w3.org/2000/09/xmldsig#Object" URI="#idOfficeObject">
      <DigestMethod Algorithm="http://www.w3.org/2001/04/xmlenc#sha256"/>
      <DigestValue>a0NO8J6Zt4glNpR/wL7AXF2YUa8W4XdLSdn63lUdlsc=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Jx1ceUE2OQ8V6CvOyxNJ5aFYZ9+rINhoaRrJnZ2InnY=</DigestValue>
    </Reference>
    <Reference Type="http://www.w3.org/2000/09/xmldsig#Object" URI="#idValidSigLnImg">
      <DigestMethod Algorithm="http://www.w3.org/2001/04/xmlenc#sha256"/>
      <DigestValue>mIalnOBf89zbT9Zpjj+FTzNVpKjfSSo6pFjCQYjg7tw=</DigestValue>
    </Reference>
    <Reference Type="http://www.w3.org/2000/09/xmldsig#Object" URI="#idInvalidSigLnImg">
      <DigestMethod Algorithm="http://www.w3.org/2001/04/xmlenc#sha256"/>
      <DigestValue>2lZ6ttS+4XalscNqfj0/FT/G/2zqjbwdKfLDOFqBX+U=</DigestValue>
    </Reference>
  </SignedInfo>
  <SignatureValue>AI5Ttd8mxPSDAuDDel4g1+IYtkSq4NvyMDowThSl7HySQVj3++W9Ru2B/3yWpGl1eh/IOnSqKFgq
fCqqnL2uXqXDDsQi7Qv2kXSN9VWHvB3N68cfmMD6npP6z2e6u7N6cw9UYDHCyKj3idqf2GrbM+cL
eJ+e5gR+w65gy2IIwo9d/XGOpEARkbmYN1RXT27VO/mQg/0JE8hZ5BQjbEfN1+xf0t7TiFZB1ybu
/Gi/uDIMmPiYSdpt4P8U0d4GZ8pyP8rFf0MzhVNyYUYMsdj7L1vAb4Q28gKTY9Vb8f0FL1wm6B+Z
7atFHudiT00LyuMUD9Gat3QV4KU5GBYaGVY1wA==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3VyA14ibLzlk5rAryG7pbqxwCDBuomr6cm3OLfUpk0Q=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7uXRX2Gg7LGTeQScu6FvHAzsgMxLjsWS0ntnxcnKIKU=</DigestValue>
      </Reference>
      <Reference URI="/xl/media/image1.emf?ContentType=image/x-emf">
        <DigestMethod Algorithm="http://www.w3.org/2001/04/xmlenc#sha256"/>
        <DigestValue>j6vESYDzLoUcj1qyUkkCVVv8+/Af9yQ0d7wGag5W+/4=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vlO1aGTER7vMJlw7WR7tl9xMdwtHxo69O4S4NEVSWXk=</DigestValue>
      </Reference>
      <Reference URI="/xl/styles.xml?ContentType=application/vnd.openxmlformats-officedocument.spreadsheetml.styles+xml">
        <DigestMethod Algorithm="http://www.w3.org/2001/04/xmlenc#sha256"/>
        <DigestValue>HlAodMkUcNLS0bZ8wwM9IYfr395x4bGg3A7LtH2Hhzo=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U4U5NNtsDxnw2jhkYy5MoFFJx5zofkcsMgi4Rx434+s=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KTtkRwFwOxa7k+QCSvR0wogkw4QnSfu/3J7/Jz4x04o=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2023-01-27T11:34:36Z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{B88AB750-4E93-498A-952C-32C339A485C9}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2023-01-27T11:34:36Z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FVu/MtCAODNQgDO/JZ13GJQd7DLQgCsCwpPAAAAANjqVALY6lQCdq5VbgAAAACDJ+9sCQAAAAAAAAAAAAAAAAAAAAAAAABw51QCAAAAAAAAAAAAAAAAAAAAAAAAAAAAAAAAAAAAAAAAAAAAAAAAQRBLOAAAAABQzUIA6fuWdQAAQgAAAAAA9fuWdSR5jDr1////AAAAAAAAAAAAAAAAkAEAALh5jDrsy0IA3a/VdgAA6Xbgy0IAAAAAAOjLQgAAAAAAAAAAAGG41HYAAAAACQAAAADNQgAAzUIAAAIAAPz///8BAAAAAAAAAAAAAAAAAAAAAAAAAAAAAABouG0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HQtWhcAAFQCvS37bH3ERL/tj0s4YFxbAigCAADQB1cACAIAANAHVwBkAAAA5FpCAAgCAABwAFoXMPYCE0C7ixcAAAAAAAAAAAAAVwACAAAAAAAAAEEAAAAAAFcAfAJXAAAAAAD8AQAA/BNXAAAAAAAAAFQC+BNXAAAATHeoVEIArl5Md7grWheuXkx3AAAAAAAAAAA4CVUCOAlVArxUQgAfL+9sAABUAgAAAAD8AQAAzFRCAN0u72wAAAAABwAAAAAAAABhuNR2/AEAAAcAAAD0VUIA9FVCAAACAAD8////AQAAAAAAAAAAAAAAAAAAAGi4b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heYVEIAfFZCAM78lnXMrFQCAAAAAKARCm47AAAAfwAAAHhPWne0iUYQuIlGEDishBcAAAAAEKuBFwAAAADgxgEB8LKBFwAAAAAQq4EXsJIAbQMAAAC4kgBtAQAAAEgZARO8ajNtvS37bH3ERL/tj0s4YFxbAuxVQgDp+5Z1AABCAAIAAAD1+5Z15FpCAOD///8AAAAAAAAAAAAAAACQAQAAAAAAAQAAAABhAHIAaQBhAGwAAAAAAAAAAAAAAAAAAAAGAAAAAAAAAGG41HYAAAAABgAAAJxVQgCcVUIAAAIAAPz///8BAAAAAAAAAAAAAAAAAAAAaLht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lQgCtppd1dBMAABClQgBGGCHMRhjMAAAAAAD/////dBMS//////8UFgAAChIKALgrahcAAAAARhjM//////8UFgAAIcwBAMAC/x0AAAAAnD3mdnlElXVGGCHMnGJ3FwEAAAD/////AAAAAJw4txd8qUIAAAAAAJw4txcAAAcTikSVdcAC/x1GGCHMAQAAAJxidxecOLcXAAAAAAAAAABGGMwAfKlCAEYYzP//////FBYAACHMAQDAAv8dAAAAAI4kmXVGGCHMEH1pFwkAAAD/////AAAAABAAAAADAQAAIzUAABwAAAFGGCHM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BVbvzLQgDgzUIAzvyWddxiUHewy0IArAsKTwAAAADY6lQC2OpUAnauVW4AAAAAgyfvbAkAAAAAAAAAAAAAAAAAAAAAAAAAcOdUAgAAAAAAAAAAAAAAAAAAAAAAAAAAAAAAAAAAAAAAAAAAAAAAAEEQSzgAAAAAUM1CAOn7lnUAAEIAAAAAAPX7lnUkeYw69f///wAAAAAAAAAAAAAAAJABAAC4eYw67MtCAN2v1XYAAOl24MtCAAAAAADoy0IAAAAAAAAAAABhuNR2AAAAAAkAAAAAzUIAAM1CAAACAAD8////AQAAAAAAAAAAAAAAAAAAAAAAAAAAAAAAaLh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LVoXAABUAr0t+2x9xES/7Y9LOGBcWwIoAgAA0AdXAAgCAADQB1cAZAAAAORaQgAIAgAAcABaFzD2AhNAu4sXAAAAAAAAAAAAAFcAAgAAAAAAAABBAAAAAABXAHwCVwAAAAAA/AEAAPwTVwAAAAAAAABUAvgTVwAAAEx3qFRCAK5eTHe4K1oXrl5MdwAAAAAAAAAAOAlVAjgJVQK8VEIAHy/vbAAAVAIAAAAA/AEAAMxUQgDdLu9sAAAAAAcAAAAAAAAAYbjUdvwBAAAHAAAA9FVCAPRVQgAAAgAA/P///wEAAAAAAAAAAAAAAAAAAABouG0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oXmFRCAHxWQgDO/JZ1zKxUAgAAAACgEQpuOwAAAH8AAAB4T1p3tIlGELiJRhA4rIQXAAAAABCrgRcAAAAA4MYBAfCygRcAAAAAEKuBF7CSAG0DAAAAuJIAbQEAAABIGQETvGozbb0t+2x9xES/7Y9LOGBcWwLsVUIA6fuWdQAAQgACAAAA9fuWdeRaQgDg////AAAAAAAAAAAAAAAAkAEAAAAAAAEAAAAAYQByAGkAYQBsAAAAAAAAAAAAAAAAAAAABgAAAAAAAABhuNR2AAAAAAYAAACcVUIAnFVCAAACAAD8////AQAAAAAAAAAAAAAAAAAAAGi4b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UIAraaXdXQTAAAQpUIALRYhOy0WOwAAAAAAXk4NbXQTEv//////FBYAAAoSCgC4K2oXAAAAAC0WO///////FBYAACE7AQDAAv8dAAAAAJw95nZ5RJV1LRYhO5xidxcBAAAA/////wAAAABA/LYXfKlCAAAAAABA/LYXAAAHE4pElXXAAv8dLRYhOwEAAACcYncXQPy2FwAAAAAAAAAALRY7AHypQgAtFjv//////xQWAAAhOwEAwAL/HQAAAACOJJl1LRYhO5AeIBMRAAAA/////wAAAAAQAAAAAwEAACM1AAAcAAABLRYhO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2023-01-20T06:34:02Z</dcterms:modified>
</cp:coreProperties>
</file>